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84" documentId="8_{72F38E7F-FCD2-4AF9-95B2-473AE5E1BAAC}" xr6:coauthVersionLast="47" xr6:coauthVersionMax="47" xr10:uidLastSave="{6E22D5D0-8395-4CE5-90AA-2D3D3337C4DB}"/>
  <bookViews>
    <workbookView xWindow="-120" yWindow="-120" windowWidth="29040" windowHeight="15720" xr2:uid="{00000000-000D-0000-FFFF-FFFF00000000}"/>
  </bookViews>
  <sheets>
    <sheet name="NVĮ talpos" sheetId="5" r:id="rId1"/>
  </sheets>
  <definedNames>
    <definedName name="_xlnm._FilterDatabase" localSheetId="0" hidden="1">'NVĮ talpos'!$A$1:$J$1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3" i="5" l="1"/>
  <c r="H34" i="5"/>
  <c r="H32" i="5" l="1"/>
  <c r="H31" i="5"/>
  <c r="H30" i="5"/>
  <c r="H29" i="5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H5" i="5"/>
  <c r="H4" i="5"/>
  <c r="H3" i="5"/>
  <c r="H2" i="5"/>
</calcChain>
</file>

<file path=xl/sharedStrings.xml><?xml version="1.0" encoding="utf-8"?>
<sst xmlns="http://schemas.openxmlformats.org/spreadsheetml/2006/main" count="144" uniqueCount="61">
  <si>
    <t>Eil.  Nr.</t>
  </si>
  <si>
    <t>Adresas</t>
  </si>
  <si>
    <t>Identifikacinis Nr.</t>
  </si>
  <si>
    <t>Ar siurblinė su antžemine dalimi (su pastatu)</t>
  </si>
  <si>
    <t>Taip</t>
  </si>
  <si>
    <t>Ne</t>
  </si>
  <si>
    <t>Siurblinės pavadinimas</t>
  </si>
  <si>
    <t>Siurblinės rezervuaro gylis nuo žemės paviršiaus, m</t>
  </si>
  <si>
    <r>
      <t>Siurblinės rezervuaro paviršiaus plotas, m</t>
    </r>
    <r>
      <rPr>
        <vertAlign val="superscript"/>
        <sz val="10"/>
        <color theme="0"/>
        <rFont val="Arial"/>
        <family val="2"/>
        <charset val="186"/>
      </rPr>
      <t>2</t>
    </r>
  </si>
  <si>
    <t>Suma:</t>
  </si>
  <si>
    <t>Švenčionėlių NV. Aerotankas Nr.1</t>
  </si>
  <si>
    <t>NVA-0004</t>
  </si>
  <si>
    <t>Švenčionėlių NV. Aerotankas Nr.2</t>
  </si>
  <si>
    <t>Švenčionėlių NV. Išlyginimo rezervuaras</t>
  </si>
  <si>
    <t>Švenčionėlių NV. Srutų rezervuaras</t>
  </si>
  <si>
    <t>Švenčionėlių NV. Perteklinio dumblo rezervuaras</t>
  </si>
  <si>
    <t>Švenčionėlių NV. Avarinio dumblo rezervuaras</t>
  </si>
  <si>
    <t>Švenčionių NV. Aerotankas Nr.1</t>
  </si>
  <si>
    <t>NVA-0005</t>
  </si>
  <si>
    <t>Švenčionių NV. Aerotankas Nr.2</t>
  </si>
  <si>
    <t>Švenčionių NV. Išlyginimo rezervuaras</t>
  </si>
  <si>
    <t>Švenčionių NV. Srutų rezervuaras</t>
  </si>
  <si>
    <t>Švenčionių NV. Perteklinio dumblo rezervuaras</t>
  </si>
  <si>
    <t>Šalčininkų NV. Aerotankas Nr.1</t>
  </si>
  <si>
    <t>NVA-0002</t>
  </si>
  <si>
    <t>Šalčininkų NV. Aerotankas Nr.2</t>
  </si>
  <si>
    <t>Šalčininkų NV. Išlyginimo rezervuaras</t>
  </si>
  <si>
    <t>Šalčininkų NV. Srutų rezervuaras</t>
  </si>
  <si>
    <t>Šalčininkų NV. Perteklinio dumblo rezervuaras</t>
  </si>
  <si>
    <t>Šalčininkų NV. Sutankinto dumblo rezervuaras</t>
  </si>
  <si>
    <t>Eišiškių NV. Aerotankas Nr.1</t>
  </si>
  <si>
    <t>NVA-0003</t>
  </si>
  <si>
    <t>Eišiškių NV. Aerotankas Nr.2</t>
  </si>
  <si>
    <t>Eišiškių NV. Išlyginimo rezervuaras</t>
  </si>
  <si>
    <t>Eišiškių NV. Srutų rezervuaras</t>
  </si>
  <si>
    <t xml:space="preserve">Eišiškių NV. Gravitacinis tankintuvas </t>
  </si>
  <si>
    <t>Eišiškių NV. Išleidimo kamera</t>
  </si>
  <si>
    <t>6 (1,7 m virš žemės, 4,3 m po žeme)</t>
  </si>
  <si>
    <t>Vilniaus NV. Pūdyto dumblo rezervuaras</t>
  </si>
  <si>
    <t>Nemenčinės NV. Aerotankas Nr.1</t>
  </si>
  <si>
    <t>NVA - 0007</t>
  </si>
  <si>
    <t>Nemenčinės NV. Aerotankas Nr.2</t>
  </si>
  <si>
    <t>Nemenčinės NV. Pirminis nusodintuvas</t>
  </si>
  <si>
    <t>Nemenčinės NV. Drenažo rezervuaras</t>
  </si>
  <si>
    <t>Nemenčinės NV. Antrinis nusodintuvas</t>
  </si>
  <si>
    <t>Nemenčinės NV. Kontaktinis rezervuaras</t>
  </si>
  <si>
    <t xml:space="preserve">PASTABA: </t>
  </si>
  <si>
    <t>Lydos g. 34, Milvydų km., Šalčininkų raj.</t>
  </si>
  <si>
    <t>Aklės k., Eišiškių sen., Šalčininkų raj.</t>
  </si>
  <si>
    <t xml:space="preserve">Statkuškės vs., Švenčionėlių sen., Švenčionių raj.  </t>
  </si>
  <si>
    <t xml:space="preserve">Liepų al. 2v, Cirkliškio k., Švenčionių raj.  </t>
  </si>
  <si>
    <t>Titnago g. 74, Vilniaus m.</t>
  </si>
  <si>
    <t>Gaukštonių g. 3, Gaukštonių k., Nemenčinės sen., Vilniaus raj.</t>
  </si>
  <si>
    <t>NVA - 0001</t>
  </si>
  <si>
    <t>Preliminarus  vieno plovimo nuosėdų kiekis, t</t>
  </si>
  <si>
    <t>Preliminarus plovimų skaičius per 2 metus, vnt</t>
  </si>
  <si>
    <t>Preliminarus metinis plovimo nuosėdų kiekis, t</t>
  </si>
  <si>
    <t>1. Nuosėdų kiekis nuotekų valyklų talpose nustatytas preliminariais skaičiavimais ir Sutarties įgyvendinimo metu abipusiu susitarimu bus kaskart tikslinimas prieš plovimo darbus.</t>
  </si>
  <si>
    <t>2. Nuosėdų kiekiui įtakos gali turėti siurblinės vieta, sezoniškumas, liūtys, nuotekų tinklų būklė, abonentų nuotekų išleidimo kultūra.</t>
  </si>
  <si>
    <t>Vilniaus NV. Rezervinis pūdyto dumblo rezervuaras</t>
  </si>
  <si>
    <t>Bendras gylis 4,6 m, naudingas gylis 4,1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</si>
</sst>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86"/>
      <scheme val="minor"/>
    </font>
    <font>
      <sz val="10"/>
      <color theme="0"/>
      <name val="Arial"/>
      <family val="2"/>
      <charset val="186"/>
    </font>
    <font>
      <sz val="10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vertAlign val="superscript"/>
      <sz val="10"/>
      <color theme="0"/>
      <name val="Arial"/>
      <family val="2"/>
      <charset val="186"/>
    </font>
    <font>
      <b/>
      <sz val="10"/>
      <name val="Arial"/>
      <family val="2"/>
      <charset val="186"/>
    </font>
    <font>
      <sz val="10"/>
      <name val="Arial"/>
      <charset val="186"/>
    </font>
    <font>
      <sz val="10"/>
      <color theme="1"/>
      <name val="Calibri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4" tint="-0.249977111117893"/>
      </left>
      <right style="thin">
        <color theme="4" tint="-0.249977111117893"/>
      </right>
      <top/>
      <bottom style="thin">
        <color theme="4" tint="-0.249977111117893"/>
      </bottom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2" fontId="3" fillId="3" borderId="3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" fontId="5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0" fontId="7" fillId="0" borderId="0" xfId="0" applyFont="1"/>
    <xf numFmtId="2" fontId="6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" fontId="6" fillId="3" borderId="3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2" fontId="7" fillId="0" borderId="0" xfId="0" applyNumberFormat="1" applyFont="1"/>
    <xf numFmtId="0" fontId="3" fillId="0" borderId="0" xfId="0" applyFont="1" applyAlignment="1">
      <alignment horizontal="left"/>
    </xf>
  </cellXfs>
  <cellStyles count="1">
    <cellStyle name="Normal" xfId="0" builtinId="0"/>
  </cellStyles>
  <dxfs count="9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121D0-2CEB-41D6-B8FB-AAF3FB6667D5}">
  <dimension ref="A1:K37"/>
  <sheetViews>
    <sheetView tabSelected="1" workbookViewId="0">
      <pane ySplit="1" topLeftCell="A19" activePane="bottomLeft" state="frozen"/>
      <selection pane="bottomLeft" sqref="A1:J38"/>
    </sheetView>
  </sheetViews>
  <sheetFormatPr defaultRowHeight="15" x14ac:dyDescent="0.25"/>
  <cols>
    <col min="1" max="1" width="4.7109375" style="7" customWidth="1"/>
    <col min="2" max="2" width="32.28515625" style="7" customWidth="1"/>
    <col min="3" max="3" width="45.42578125" style="7" customWidth="1"/>
    <col min="4" max="4" width="12.7109375" style="8" customWidth="1"/>
    <col min="5" max="5" width="13.7109375" style="13" customWidth="1"/>
    <col min="6" max="6" width="12" style="13" customWidth="1"/>
    <col min="7" max="7" width="11.7109375" style="8" customWidth="1"/>
    <col min="8" max="8" width="14.42578125" style="13" customWidth="1"/>
    <col min="9" max="9" width="14.7109375" style="8" customWidth="1"/>
    <col min="10" max="10" width="15.7109375" style="8" customWidth="1"/>
  </cols>
  <sheetData>
    <row r="1" spans="1:10" s="2" customFormat="1" ht="65.25" customHeight="1" x14ac:dyDescent="0.2">
      <c r="A1" s="1" t="s">
        <v>0</v>
      </c>
      <c r="B1" s="1" t="s">
        <v>6</v>
      </c>
      <c r="C1" s="1" t="s">
        <v>1</v>
      </c>
      <c r="D1" s="1" t="s">
        <v>2</v>
      </c>
      <c r="E1" s="9" t="s">
        <v>8</v>
      </c>
      <c r="F1" s="9" t="s">
        <v>54</v>
      </c>
      <c r="G1" s="1" t="s">
        <v>55</v>
      </c>
      <c r="H1" s="9" t="s">
        <v>56</v>
      </c>
      <c r="I1" s="1" t="s">
        <v>7</v>
      </c>
      <c r="J1" s="1" t="s">
        <v>3</v>
      </c>
    </row>
    <row r="2" spans="1:10" s="19" customFormat="1" ht="19.5" customHeight="1" x14ac:dyDescent="0.2">
      <c r="A2" s="6">
        <v>1</v>
      </c>
      <c r="B2" s="4" t="s">
        <v>10</v>
      </c>
      <c r="C2" s="4" t="s">
        <v>49</v>
      </c>
      <c r="D2" s="17" t="s">
        <v>11</v>
      </c>
      <c r="E2" s="18">
        <v>1200</v>
      </c>
      <c r="F2" s="18">
        <v>100</v>
      </c>
      <c r="G2" s="17">
        <v>1</v>
      </c>
      <c r="H2" s="10">
        <f t="shared" ref="H2:H33" si="0">F2*G2</f>
        <v>100</v>
      </c>
      <c r="I2" s="17">
        <v>5</v>
      </c>
      <c r="J2" s="3" t="s">
        <v>4</v>
      </c>
    </row>
    <row r="3" spans="1:10" s="19" customFormat="1" ht="19.5" customHeight="1" x14ac:dyDescent="0.2">
      <c r="A3" s="6">
        <v>2</v>
      </c>
      <c r="B3" s="4" t="s">
        <v>12</v>
      </c>
      <c r="C3" s="4" t="s">
        <v>49</v>
      </c>
      <c r="D3" s="17" t="s">
        <v>11</v>
      </c>
      <c r="E3" s="20">
        <v>1200</v>
      </c>
      <c r="F3" s="18">
        <v>100</v>
      </c>
      <c r="G3" s="21">
        <v>1</v>
      </c>
      <c r="H3" s="10">
        <f t="shared" si="0"/>
        <v>100</v>
      </c>
      <c r="I3" s="21">
        <v>5</v>
      </c>
      <c r="J3" s="21" t="s">
        <v>5</v>
      </c>
    </row>
    <row r="4" spans="1:10" s="19" customFormat="1" ht="28.5" customHeight="1" x14ac:dyDescent="0.2">
      <c r="A4" s="6">
        <v>3</v>
      </c>
      <c r="B4" s="4" t="s">
        <v>13</v>
      </c>
      <c r="C4" s="4" t="s">
        <v>49</v>
      </c>
      <c r="D4" s="17" t="s">
        <v>11</v>
      </c>
      <c r="E4" s="11">
        <v>500</v>
      </c>
      <c r="F4" s="10">
        <v>20</v>
      </c>
      <c r="G4" s="21">
        <v>1</v>
      </c>
      <c r="H4" s="10">
        <f t="shared" si="0"/>
        <v>20</v>
      </c>
      <c r="I4" s="21">
        <v>5</v>
      </c>
      <c r="J4" s="5" t="s">
        <v>5</v>
      </c>
    </row>
    <row r="5" spans="1:10" s="19" customFormat="1" ht="19.5" customHeight="1" x14ac:dyDescent="0.2">
      <c r="A5" s="6">
        <v>4</v>
      </c>
      <c r="B5" s="4" t="s">
        <v>14</v>
      </c>
      <c r="C5" s="4" t="s">
        <v>49</v>
      </c>
      <c r="D5" s="17" t="s">
        <v>11</v>
      </c>
      <c r="E5" s="11">
        <v>8</v>
      </c>
      <c r="F5" s="10">
        <v>5</v>
      </c>
      <c r="G5" s="21">
        <v>1</v>
      </c>
      <c r="H5" s="10">
        <f t="shared" si="0"/>
        <v>5</v>
      </c>
      <c r="I5" s="21">
        <v>4.8</v>
      </c>
      <c r="J5" s="21" t="s">
        <v>5</v>
      </c>
    </row>
    <row r="6" spans="1:10" s="19" customFormat="1" ht="29.25" customHeight="1" x14ac:dyDescent="0.2">
      <c r="A6" s="6">
        <v>5</v>
      </c>
      <c r="B6" s="4" t="s">
        <v>15</v>
      </c>
      <c r="C6" s="4" t="s">
        <v>49</v>
      </c>
      <c r="D6" s="17" t="s">
        <v>11</v>
      </c>
      <c r="E6" s="20">
        <v>112</v>
      </c>
      <c r="F6" s="18">
        <v>15</v>
      </c>
      <c r="G6" s="21">
        <v>1</v>
      </c>
      <c r="H6" s="10">
        <f t="shared" si="0"/>
        <v>15</v>
      </c>
      <c r="I6" s="21">
        <v>5</v>
      </c>
      <c r="J6" s="21" t="s">
        <v>4</v>
      </c>
    </row>
    <row r="7" spans="1:10" s="19" customFormat="1" ht="30" customHeight="1" x14ac:dyDescent="0.2">
      <c r="A7" s="6">
        <v>6</v>
      </c>
      <c r="B7" s="4" t="s">
        <v>16</v>
      </c>
      <c r="C7" s="4" t="s">
        <v>49</v>
      </c>
      <c r="D7" s="17" t="s">
        <v>11</v>
      </c>
      <c r="E7" s="20">
        <v>800</v>
      </c>
      <c r="F7" s="18">
        <v>60</v>
      </c>
      <c r="G7" s="21">
        <v>1</v>
      </c>
      <c r="H7" s="10">
        <f t="shared" si="0"/>
        <v>60</v>
      </c>
      <c r="I7" s="21">
        <v>5</v>
      </c>
      <c r="J7" s="21" t="s">
        <v>4</v>
      </c>
    </row>
    <row r="8" spans="1:10" s="19" customFormat="1" ht="19.5" customHeight="1" x14ac:dyDescent="0.2">
      <c r="A8" s="6">
        <v>7</v>
      </c>
      <c r="B8" s="4" t="s">
        <v>17</v>
      </c>
      <c r="C8" s="25" t="s">
        <v>50</v>
      </c>
      <c r="D8" s="21" t="s">
        <v>18</v>
      </c>
      <c r="E8" s="20">
        <v>2490</v>
      </c>
      <c r="F8" s="18">
        <v>150</v>
      </c>
      <c r="G8" s="21">
        <v>1</v>
      </c>
      <c r="H8" s="10">
        <f t="shared" si="0"/>
        <v>150</v>
      </c>
      <c r="I8" s="21">
        <v>5.5</v>
      </c>
      <c r="J8" s="22" t="s">
        <v>5</v>
      </c>
    </row>
    <row r="9" spans="1:10" s="19" customFormat="1" ht="12.75" x14ac:dyDescent="0.2">
      <c r="A9" s="6">
        <v>8</v>
      </c>
      <c r="B9" s="4" t="s">
        <v>19</v>
      </c>
      <c r="C9" s="25" t="s">
        <v>50</v>
      </c>
      <c r="D9" s="21" t="s">
        <v>18</v>
      </c>
      <c r="E9" s="20">
        <v>2490</v>
      </c>
      <c r="F9" s="18">
        <v>150</v>
      </c>
      <c r="G9" s="21">
        <v>1</v>
      </c>
      <c r="H9" s="10">
        <f t="shared" si="0"/>
        <v>150</v>
      </c>
      <c r="I9" s="21">
        <v>5.5</v>
      </c>
      <c r="J9" s="22" t="s">
        <v>5</v>
      </c>
    </row>
    <row r="10" spans="1:10" s="19" customFormat="1" ht="19.5" customHeight="1" x14ac:dyDescent="0.2">
      <c r="A10" s="6">
        <v>9</v>
      </c>
      <c r="B10" s="4" t="s">
        <v>20</v>
      </c>
      <c r="C10" s="25" t="s">
        <v>50</v>
      </c>
      <c r="D10" s="21" t="s">
        <v>18</v>
      </c>
      <c r="E10" s="11">
        <v>500</v>
      </c>
      <c r="F10" s="10">
        <v>20</v>
      </c>
      <c r="G10" s="21">
        <v>1</v>
      </c>
      <c r="H10" s="10">
        <f t="shared" si="0"/>
        <v>20</v>
      </c>
      <c r="I10" s="21">
        <v>5.5</v>
      </c>
      <c r="J10" s="22" t="s">
        <v>5</v>
      </c>
    </row>
    <row r="11" spans="1:10" s="19" customFormat="1" ht="25.5" x14ac:dyDescent="0.2">
      <c r="A11" s="6">
        <v>10</v>
      </c>
      <c r="B11" s="4" t="s">
        <v>20</v>
      </c>
      <c r="C11" s="25" t="s">
        <v>50</v>
      </c>
      <c r="D11" s="21" t="s">
        <v>18</v>
      </c>
      <c r="E11" s="12">
        <v>500</v>
      </c>
      <c r="F11" s="10">
        <v>20</v>
      </c>
      <c r="G11" s="21">
        <v>1</v>
      </c>
      <c r="H11" s="10">
        <f t="shared" si="0"/>
        <v>20</v>
      </c>
      <c r="I11" s="21">
        <v>5.5</v>
      </c>
      <c r="J11" s="22" t="s">
        <v>5</v>
      </c>
    </row>
    <row r="12" spans="1:10" s="19" customFormat="1" ht="12.75" x14ac:dyDescent="0.2">
      <c r="A12" s="6">
        <v>11</v>
      </c>
      <c r="B12" s="4" t="s">
        <v>21</v>
      </c>
      <c r="C12" s="25" t="s">
        <v>50</v>
      </c>
      <c r="D12" s="21" t="s">
        <v>18</v>
      </c>
      <c r="E12" s="23">
        <v>37</v>
      </c>
      <c r="F12" s="18">
        <v>10</v>
      </c>
      <c r="G12" s="21">
        <v>1</v>
      </c>
      <c r="H12" s="10">
        <f t="shared" si="0"/>
        <v>10</v>
      </c>
      <c r="I12" s="21">
        <v>5.5</v>
      </c>
      <c r="J12" s="22" t="s">
        <v>5</v>
      </c>
    </row>
    <row r="13" spans="1:10" s="19" customFormat="1" ht="25.5" x14ac:dyDescent="0.2">
      <c r="A13" s="6">
        <v>12</v>
      </c>
      <c r="B13" s="4" t="s">
        <v>22</v>
      </c>
      <c r="C13" s="25" t="s">
        <v>50</v>
      </c>
      <c r="D13" s="21" t="s">
        <v>18</v>
      </c>
      <c r="E13" s="23">
        <v>310</v>
      </c>
      <c r="F13" s="18">
        <v>25</v>
      </c>
      <c r="G13" s="22">
        <v>1</v>
      </c>
      <c r="H13" s="10">
        <f t="shared" si="0"/>
        <v>25</v>
      </c>
      <c r="I13" s="21">
        <v>5.5</v>
      </c>
      <c r="J13" s="22" t="s">
        <v>5</v>
      </c>
    </row>
    <row r="14" spans="1:10" s="19" customFormat="1" ht="19.5" customHeight="1" x14ac:dyDescent="0.2">
      <c r="A14" s="6">
        <v>13</v>
      </c>
      <c r="B14" s="24" t="s">
        <v>23</v>
      </c>
      <c r="C14" s="25" t="s">
        <v>47</v>
      </c>
      <c r="D14" s="17" t="s">
        <v>24</v>
      </c>
      <c r="E14" s="18">
        <v>1350</v>
      </c>
      <c r="F14" s="18">
        <v>100</v>
      </c>
      <c r="G14" s="17">
        <v>1</v>
      </c>
      <c r="H14" s="10">
        <f t="shared" si="0"/>
        <v>100</v>
      </c>
      <c r="I14" s="17">
        <v>5</v>
      </c>
      <c r="J14" s="17" t="s">
        <v>5</v>
      </c>
    </row>
    <row r="15" spans="1:10" s="19" customFormat="1" ht="19.5" customHeight="1" x14ac:dyDescent="0.2">
      <c r="A15" s="6">
        <v>14</v>
      </c>
      <c r="B15" s="24" t="s">
        <v>25</v>
      </c>
      <c r="C15" s="25" t="s">
        <v>47</v>
      </c>
      <c r="D15" s="21" t="s">
        <v>24</v>
      </c>
      <c r="E15" s="20">
        <v>1350</v>
      </c>
      <c r="F15" s="18">
        <v>100</v>
      </c>
      <c r="G15" s="21">
        <v>1</v>
      </c>
      <c r="H15" s="10">
        <f t="shared" si="0"/>
        <v>100</v>
      </c>
      <c r="I15" s="21">
        <v>5</v>
      </c>
      <c r="J15" s="21" t="s">
        <v>5</v>
      </c>
    </row>
    <row r="16" spans="1:10" s="19" customFormat="1" ht="19.5" customHeight="1" x14ac:dyDescent="0.2">
      <c r="A16" s="6">
        <v>15</v>
      </c>
      <c r="B16" s="4" t="s">
        <v>26</v>
      </c>
      <c r="C16" s="25" t="s">
        <v>47</v>
      </c>
      <c r="D16" s="5" t="s">
        <v>24</v>
      </c>
      <c r="E16" s="11">
        <v>540</v>
      </c>
      <c r="F16" s="10">
        <v>15</v>
      </c>
      <c r="G16" s="21">
        <v>1</v>
      </c>
      <c r="H16" s="10">
        <f t="shared" si="0"/>
        <v>15</v>
      </c>
      <c r="I16" s="21">
        <v>5</v>
      </c>
      <c r="J16" s="21" t="s">
        <v>4</v>
      </c>
    </row>
    <row r="17" spans="1:11" s="19" customFormat="1" ht="19.5" customHeight="1" x14ac:dyDescent="0.2">
      <c r="A17" s="6">
        <v>16</v>
      </c>
      <c r="B17" s="4" t="s">
        <v>27</v>
      </c>
      <c r="C17" s="25" t="s">
        <v>47</v>
      </c>
      <c r="D17" s="5" t="s">
        <v>24</v>
      </c>
      <c r="E17" s="11">
        <v>10</v>
      </c>
      <c r="F17" s="10">
        <v>5</v>
      </c>
      <c r="G17" s="21">
        <v>1</v>
      </c>
      <c r="H17" s="10">
        <f t="shared" si="0"/>
        <v>5</v>
      </c>
      <c r="I17" s="21">
        <v>4.8</v>
      </c>
      <c r="J17" s="21" t="s">
        <v>5</v>
      </c>
    </row>
    <row r="18" spans="1:11" s="19" customFormat="1" ht="29.25" customHeight="1" x14ac:dyDescent="0.2">
      <c r="A18" s="6">
        <v>17</v>
      </c>
      <c r="B18" s="24" t="s">
        <v>28</v>
      </c>
      <c r="C18" s="25" t="s">
        <v>47</v>
      </c>
      <c r="D18" s="21" t="s">
        <v>24</v>
      </c>
      <c r="E18" s="20">
        <v>146</v>
      </c>
      <c r="F18" s="18">
        <v>5</v>
      </c>
      <c r="G18" s="21">
        <v>1</v>
      </c>
      <c r="H18" s="10">
        <f t="shared" si="0"/>
        <v>5</v>
      </c>
      <c r="I18" s="21">
        <v>5</v>
      </c>
      <c r="J18" s="21" t="s">
        <v>4</v>
      </c>
    </row>
    <row r="19" spans="1:11" s="19" customFormat="1" ht="30" customHeight="1" x14ac:dyDescent="0.2">
      <c r="A19" s="6">
        <v>18</v>
      </c>
      <c r="B19" s="24" t="s">
        <v>29</v>
      </c>
      <c r="C19" s="25" t="s">
        <v>47</v>
      </c>
      <c r="D19" s="21" t="s">
        <v>24</v>
      </c>
      <c r="E19" s="20">
        <v>97</v>
      </c>
      <c r="F19" s="18">
        <v>6.5</v>
      </c>
      <c r="G19" s="21">
        <v>1</v>
      </c>
      <c r="H19" s="10">
        <f t="shared" si="0"/>
        <v>6.5</v>
      </c>
      <c r="I19" s="21">
        <v>5</v>
      </c>
      <c r="J19" s="21" t="s">
        <v>4</v>
      </c>
    </row>
    <row r="20" spans="1:11" s="19" customFormat="1" ht="19.5" customHeight="1" x14ac:dyDescent="0.2">
      <c r="A20" s="6">
        <v>19</v>
      </c>
      <c r="B20" s="24" t="s">
        <v>30</v>
      </c>
      <c r="C20" s="25" t="s">
        <v>48</v>
      </c>
      <c r="D20" s="21" t="s">
        <v>31</v>
      </c>
      <c r="E20" s="20">
        <v>437</v>
      </c>
      <c r="F20" s="18">
        <v>30</v>
      </c>
      <c r="G20" s="21">
        <v>1</v>
      </c>
      <c r="H20" s="10">
        <f t="shared" si="0"/>
        <v>30</v>
      </c>
      <c r="I20" s="21">
        <v>3.6</v>
      </c>
      <c r="J20" s="21" t="s">
        <v>4</v>
      </c>
    </row>
    <row r="21" spans="1:11" s="19" customFormat="1" ht="12.75" x14ac:dyDescent="0.2">
      <c r="A21" s="6">
        <v>20</v>
      </c>
      <c r="B21" s="24" t="s">
        <v>32</v>
      </c>
      <c r="C21" s="25" t="s">
        <v>48</v>
      </c>
      <c r="D21" s="21" t="s">
        <v>31</v>
      </c>
      <c r="E21" s="20">
        <v>437</v>
      </c>
      <c r="F21" s="18">
        <v>30</v>
      </c>
      <c r="G21" s="21">
        <v>1</v>
      </c>
      <c r="H21" s="10">
        <f t="shared" si="0"/>
        <v>30</v>
      </c>
      <c r="I21" s="21">
        <v>3.6</v>
      </c>
      <c r="J21" s="21" t="s">
        <v>4</v>
      </c>
    </row>
    <row r="22" spans="1:11" s="19" customFormat="1" ht="19.5" customHeight="1" x14ac:dyDescent="0.2">
      <c r="A22" s="6">
        <v>21</v>
      </c>
      <c r="B22" s="4" t="s">
        <v>33</v>
      </c>
      <c r="C22" s="25" t="s">
        <v>48</v>
      </c>
      <c r="D22" s="5" t="s">
        <v>31</v>
      </c>
      <c r="E22" s="11">
        <v>264</v>
      </c>
      <c r="F22" s="10">
        <v>10</v>
      </c>
      <c r="G22" s="21">
        <v>1</v>
      </c>
      <c r="H22" s="10">
        <f t="shared" si="0"/>
        <v>10</v>
      </c>
      <c r="I22" s="21">
        <v>5.2</v>
      </c>
      <c r="J22" s="21" t="s">
        <v>4</v>
      </c>
    </row>
    <row r="23" spans="1:11" s="19" customFormat="1" ht="12.75" x14ac:dyDescent="0.2">
      <c r="A23" s="6">
        <v>22</v>
      </c>
      <c r="B23" s="4" t="s">
        <v>34</v>
      </c>
      <c r="C23" s="25" t="s">
        <v>48</v>
      </c>
      <c r="D23" s="5" t="s">
        <v>31</v>
      </c>
      <c r="E23" s="12">
        <v>7</v>
      </c>
      <c r="F23" s="10">
        <v>1</v>
      </c>
      <c r="G23" s="21">
        <v>1</v>
      </c>
      <c r="H23" s="10">
        <f t="shared" si="0"/>
        <v>1</v>
      </c>
      <c r="I23" s="22">
        <v>4</v>
      </c>
      <c r="J23" s="22" t="s">
        <v>5</v>
      </c>
    </row>
    <row r="24" spans="1:11" s="19" customFormat="1" ht="12.75" x14ac:dyDescent="0.2">
      <c r="A24" s="6">
        <v>23</v>
      </c>
      <c r="B24" s="4" t="s">
        <v>35</v>
      </c>
      <c r="C24" s="25" t="s">
        <v>48</v>
      </c>
      <c r="D24" s="21" t="s">
        <v>31</v>
      </c>
      <c r="E24" s="23">
        <v>42</v>
      </c>
      <c r="F24" s="18">
        <v>3</v>
      </c>
      <c r="G24" s="21">
        <v>1</v>
      </c>
      <c r="H24" s="10">
        <f t="shared" si="0"/>
        <v>3</v>
      </c>
      <c r="I24" s="22">
        <v>5.2</v>
      </c>
      <c r="J24" s="22" t="s">
        <v>4</v>
      </c>
    </row>
    <row r="25" spans="1:11" s="19" customFormat="1" ht="12.75" x14ac:dyDescent="0.2">
      <c r="A25" s="6">
        <v>24</v>
      </c>
      <c r="B25" s="24" t="s">
        <v>36</v>
      </c>
      <c r="C25" s="25" t="s">
        <v>48</v>
      </c>
      <c r="D25" s="21" t="s">
        <v>31</v>
      </c>
      <c r="E25" s="23">
        <v>70</v>
      </c>
      <c r="F25" s="18">
        <v>3</v>
      </c>
      <c r="G25" s="22">
        <v>1</v>
      </c>
      <c r="H25" s="10">
        <f t="shared" si="0"/>
        <v>3</v>
      </c>
      <c r="I25" s="22">
        <v>2.2000000000000002</v>
      </c>
      <c r="J25" s="22" t="s">
        <v>5</v>
      </c>
    </row>
    <row r="26" spans="1:11" s="19" customFormat="1" ht="25.5" x14ac:dyDescent="0.2">
      <c r="A26" s="6">
        <v>25</v>
      </c>
      <c r="B26" s="24" t="s">
        <v>39</v>
      </c>
      <c r="C26" s="25" t="s">
        <v>52</v>
      </c>
      <c r="D26" s="21" t="s">
        <v>40</v>
      </c>
      <c r="E26" s="23">
        <v>162</v>
      </c>
      <c r="F26" s="18">
        <v>5</v>
      </c>
      <c r="G26" s="22">
        <v>1</v>
      </c>
      <c r="H26" s="10">
        <f t="shared" si="0"/>
        <v>5</v>
      </c>
      <c r="I26" s="22">
        <v>3</v>
      </c>
      <c r="J26" s="22" t="s">
        <v>5</v>
      </c>
    </row>
    <row r="27" spans="1:11" s="19" customFormat="1" ht="25.5" x14ac:dyDescent="0.2">
      <c r="A27" s="6">
        <v>26</v>
      </c>
      <c r="B27" s="24" t="s">
        <v>41</v>
      </c>
      <c r="C27" s="25" t="s">
        <v>52</v>
      </c>
      <c r="D27" s="21" t="s">
        <v>40</v>
      </c>
      <c r="E27" s="23">
        <v>162</v>
      </c>
      <c r="F27" s="18">
        <v>5</v>
      </c>
      <c r="G27" s="22">
        <v>1</v>
      </c>
      <c r="H27" s="10">
        <f t="shared" si="0"/>
        <v>5</v>
      </c>
      <c r="I27" s="22">
        <v>3</v>
      </c>
      <c r="J27" s="22" t="s">
        <v>5</v>
      </c>
    </row>
    <row r="28" spans="1:11" s="19" customFormat="1" ht="25.5" x14ac:dyDescent="0.2">
      <c r="A28" s="6">
        <v>27</v>
      </c>
      <c r="B28" s="24" t="s">
        <v>42</v>
      </c>
      <c r="C28" s="25" t="s">
        <v>52</v>
      </c>
      <c r="D28" s="21" t="s">
        <v>40</v>
      </c>
      <c r="E28" s="23">
        <v>81</v>
      </c>
      <c r="F28" s="18">
        <v>10</v>
      </c>
      <c r="G28" s="22">
        <v>1</v>
      </c>
      <c r="H28" s="10">
        <f t="shared" si="0"/>
        <v>10</v>
      </c>
      <c r="I28" s="22">
        <v>5</v>
      </c>
      <c r="J28" s="22" t="s">
        <v>4</v>
      </c>
    </row>
    <row r="29" spans="1:11" s="19" customFormat="1" ht="25.5" x14ac:dyDescent="0.2">
      <c r="A29" s="6">
        <v>28</v>
      </c>
      <c r="B29" s="24" t="s">
        <v>43</v>
      </c>
      <c r="C29" s="25" t="s">
        <v>52</v>
      </c>
      <c r="D29" s="21" t="s">
        <v>40</v>
      </c>
      <c r="E29" s="23">
        <v>5</v>
      </c>
      <c r="F29" s="18">
        <v>3</v>
      </c>
      <c r="G29" s="22">
        <v>1</v>
      </c>
      <c r="H29" s="10">
        <f t="shared" si="0"/>
        <v>3</v>
      </c>
      <c r="I29" s="22">
        <v>5</v>
      </c>
      <c r="J29" s="22" t="s">
        <v>4</v>
      </c>
    </row>
    <row r="30" spans="1:11" s="19" customFormat="1" ht="25.5" x14ac:dyDescent="0.2">
      <c r="A30" s="6">
        <v>29</v>
      </c>
      <c r="B30" s="24" t="s">
        <v>44</v>
      </c>
      <c r="C30" s="25" t="s">
        <v>52</v>
      </c>
      <c r="D30" s="21" t="s">
        <v>40</v>
      </c>
      <c r="E30" s="23">
        <v>81</v>
      </c>
      <c r="F30" s="18">
        <v>10</v>
      </c>
      <c r="G30" s="22">
        <v>1</v>
      </c>
      <c r="H30" s="10">
        <f t="shared" si="0"/>
        <v>10</v>
      </c>
      <c r="I30" s="22">
        <v>5</v>
      </c>
      <c r="J30" s="22" t="s">
        <v>5</v>
      </c>
    </row>
    <row r="31" spans="1:11" s="19" customFormat="1" ht="25.5" x14ac:dyDescent="0.2">
      <c r="A31" s="6">
        <v>30</v>
      </c>
      <c r="B31" s="24" t="s">
        <v>45</v>
      </c>
      <c r="C31" s="25" t="s">
        <v>52</v>
      </c>
      <c r="D31" s="21" t="s">
        <v>40</v>
      </c>
      <c r="E31" s="23">
        <v>27</v>
      </c>
      <c r="F31" s="18">
        <v>5</v>
      </c>
      <c r="G31" s="22">
        <v>1</v>
      </c>
      <c r="H31" s="10">
        <f t="shared" si="0"/>
        <v>5</v>
      </c>
      <c r="I31" s="22">
        <v>3</v>
      </c>
      <c r="J31" s="22" t="s">
        <v>5</v>
      </c>
    </row>
    <row r="32" spans="1:11" s="19" customFormat="1" ht="38.25" x14ac:dyDescent="0.2">
      <c r="A32" s="6">
        <v>31</v>
      </c>
      <c r="B32" s="24" t="s">
        <v>38</v>
      </c>
      <c r="C32" s="25" t="s">
        <v>51</v>
      </c>
      <c r="D32" s="21" t="s">
        <v>53</v>
      </c>
      <c r="E32" s="23">
        <v>200</v>
      </c>
      <c r="F32" s="18">
        <v>400</v>
      </c>
      <c r="G32" s="22">
        <v>2</v>
      </c>
      <c r="H32" s="10">
        <f t="shared" si="0"/>
        <v>800</v>
      </c>
      <c r="I32" s="22" t="s">
        <v>37</v>
      </c>
      <c r="J32" s="22" t="s">
        <v>5</v>
      </c>
      <c r="K32" s="26"/>
    </row>
    <row r="33" spans="1:11" s="19" customFormat="1" ht="51" x14ac:dyDescent="0.2">
      <c r="A33" s="6">
        <v>32</v>
      </c>
      <c r="B33" s="24" t="s">
        <v>59</v>
      </c>
      <c r="C33" s="25" t="s">
        <v>51</v>
      </c>
      <c r="D33" s="21" t="s">
        <v>53</v>
      </c>
      <c r="E33" s="23">
        <v>50</v>
      </c>
      <c r="F33" s="18">
        <v>80</v>
      </c>
      <c r="G33" s="22">
        <v>1</v>
      </c>
      <c r="H33" s="10">
        <f t="shared" si="0"/>
        <v>80</v>
      </c>
      <c r="I33" s="22" t="s">
        <v>60</v>
      </c>
      <c r="J33" s="22" t="s">
        <v>5</v>
      </c>
      <c r="K33" s="26"/>
    </row>
    <row r="34" spans="1:11" x14ac:dyDescent="0.25">
      <c r="G34" s="16" t="s">
        <v>9</v>
      </c>
      <c r="H34" s="15">
        <f>SUM(H2:H33)</f>
        <v>1901.5</v>
      </c>
    </row>
    <row r="35" spans="1:11" x14ac:dyDescent="0.25">
      <c r="A35" s="14" t="s">
        <v>46</v>
      </c>
      <c r="C35" s="14"/>
    </row>
    <row r="36" spans="1:11" x14ac:dyDescent="0.25">
      <c r="A36" s="14" t="s">
        <v>57</v>
      </c>
      <c r="C36" s="14"/>
    </row>
    <row r="37" spans="1:11" x14ac:dyDescent="0.25">
      <c r="A37" s="27" t="s">
        <v>58</v>
      </c>
      <c r="B37" s="27"/>
      <c r="C37" s="27"/>
      <c r="D37" s="27"/>
      <c r="E37" s="27"/>
      <c r="F37" s="27"/>
      <c r="G37" s="27"/>
      <c r="H37" s="27"/>
      <c r="I37" s="27"/>
    </row>
  </sheetData>
  <sheetProtection algorithmName="SHA-512" hashValue="yFseTjE9kyZibxvjeyBm3vHEUEVUDNQ9Uz9nb2KMkcXHI1Z/+fykK0vkfjvrMMdvt/bHvSg3RyzLPDHmSPUqZA==" saltValue="GSAeEGPGIMp9Xwjf5REbWA==" spinCount="100000" sheet="1" objects="1" scenarios="1"/>
  <autoFilter ref="A1:J1" xr:uid="{B24121D0-2CEB-41D6-B8FB-AAF3FB6667D5}"/>
  <mergeCells count="1">
    <mergeCell ref="A37:I37"/>
  </mergeCells>
  <conditionalFormatting sqref="D8">
    <cfRule type="duplicateValues" dxfId="8" priority="8"/>
  </conditionalFormatting>
  <conditionalFormatting sqref="D9">
    <cfRule type="duplicateValues" dxfId="7" priority="7"/>
  </conditionalFormatting>
  <conditionalFormatting sqref="D10">
    <cfRule type="duplicateValues" dxfId="6" priority="6"/>
  </conditionalFormatting>
  <conditionalFormatting sqref="D11">
    <cfRule type="duplicateValues" dxfId="5" priority="5"/>
  </conditionalFormatting>
  <conditionalFormatting sqref="D12">
    <cfRule type="duplicateValues" dxfId="4" priority="4"/>
  </conditionalFormatting>
  <conditionalFormatting sqref="D13">
    <cfRule type="duplicateValues" dxfId="3" priority="3"/>
  </conditionalFormatting>
  <conditionalFormatting sqref="D20">
    <cfRule type="duplicateValues" dxfId="2" priority="1"/>
  </conditionalFormatting>
  <conditionalFormatting sqref="J6">
    <cfRule type="duplicateValues" dxfId="1" priority="9"/>
  </conditionalFormatting>
  <conditionalFormatting sqref="J18">
    <cfRule type="duplicateValues" dxfId="0" priority="2"/>
  </conditionalFormatting>
  <pageMargins left="0.7" right="0.7" top="0.75" bottom="0.75" header="0.3" footer="0.3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C07F5BCD6EFBF49927B5F3CA650D122" ma:contentTypeVersion="15" ma:contentTypeDescription="Kurkite naują dokumentą." ma:contentTypeScope="" ma:versionID="c916c281038ba1b20b4c36dd5792ce40">
  <xsd:schema xmlns:xsd="http://www.w3.org/2001/XMLSchema" xmlns:xs="http://www.w3.org/2001/XMLSchema" xmlns:p="http://schemas.microsoft.com/office/2006/metadata/properties" xmlns:ns2="ca324349-d413-4174-915f-a64b36af2e10" xmlns:ns3="b6759e9c-14ca-4d0f-b66a-0508b30e9fc7" targetNamespace="http://schemas.microsoft.com/office/2006/metadata/properties" ma:root="true" ma:fieldsID="4d3d7a37e678664e8d11f376713489b7" ns2:_="" ns3:_="">
    <xsd:import namespace="ca324349-d413-4174-915f-a64b36af2e10"/>
    <xsd:import namespace="b6759e9c-14ca-4d0f-b66a-0508b30e9f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4349-d413-4174-915f-a64b36af2e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Vaizdų žymės" ma:readOnly="false" ma:fieldId="{5cf76f15-5ced-4ddc-b409-7134ff3c332f}" ma:taxonomyMulti="true" ma:sspId="2dfd0875-a63b-4ea6-92e3-295e4b130e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59e9c-14ca-4d0f-b66a-0508b30e9fc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618bb19-a7ab-4d9c-902d-5e4a002e8649}" ma:internalName="TaxCatchAll" ma:showField="CatchAllData" ma:web="b6759e9c-14ca-4d0f-b66a-0508b30e9f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324349-d413-4174-915f-a64b36af2e10">
      <Terms xmlns="http://schemas.microsoft.com/office/infopath/2007/PartnerControls"/>
    </lcf76f155ced4ddcb4097134ff3c332f>
    <TaxCatchAll xmlns="b6759e9c-14ca-4d0f-b66a-0508b30e9fc7" xsi:nil="true"/>
  </documentManagement>
</p:properties>
</file>

<file path=customXml/itemProps1.xml><?xml version="1.0" encoding="utf-8"?>
<ds:datastoreItem xmlns:ds="http://schemas.openxmlformats.org/officeDocument/2006/customXml" ds:itemID="{F08B8C95-E77A-4570-BD21-464B70C1065C}"/>
</file>

<file path=customXml/itemProps2.xml><?xml version="1.0" encoding="utf-8"?>
<ds:datastoreItem xmlns:ds="http://schemas.openxmlformats.org/officeDocument/2006/customXml" ds:itemID="{551811AF-2F7F-4235-8F66-C54BD6B2BE39}"/>
</file>

<file path=customXml/itemProps3.xml><?xml version="1.0" encoding="utf-8"?>
<ds:datastoreItem xmlns:ds="http://schemas.openxmlformats.org/officeDocument/2006/customXml" ds:itemID="{7BA9380E-CC69-4844-B4DC-F999FA38B0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NVĮ talpos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2026-04-20T05:28:01Z</dcterms:created>
  <dcterms:modified xsi:type="dcterms:W3CDTF">2026-04-20T05:28:25Z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0x010100CC07F5BCD6EFBF49927B5F3CA650D122</vt:lpwstr>
  </property>
</Properties>
</file>